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activeTab="1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19" i="1" l="1"/>
  <c r="F19" i="1"/>
  <c r="E19" i="1"/>
</calcChain>
</file>

<file path=xl/sharedStrings.xml><?xml version="1.0" encoding="utf-8"?>
<sst xmlns="http://schemas.openxmlformats.org/spreadsheetml/2006/main" count="133" uniqueCount="53">
  <si>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</si>
  <si>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</si>
  <si>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</si>
  <si>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</si>
  <si>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</si>
  <si>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</si>
  <si>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</si>
  <si>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</si>
  <si>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</si>
  <si>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</si>
  <si>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</si>
  <si>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</si>
  <si>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21.06.2023</t>
  </si>
  <si>
    <t>ПС 110 кВ Борки</t>
  </si>
  <si>
    <t xml:space="preserve"> 0,4 Борки ТСН 1 ао RS</t>
  </si>
  <si>
    <t xml:space="preserve"> 6 Борки Т 1 ап RS</t>
  </si>
  <si>
    <t xml:space="preserve"> 6 Борки Т 2 ап RS</t>
  </si>
  <si>
    <t xml:space="preserve"> 6 Борки-Город 5 ао RS</t>
  </si>
  <si>
    <t xml:space="preserve"> 6 Борки-Город 6 ао RS</t>
  </si>
  <si>
    <t xml:space="preserve"> 6 Борки-Город 8 ао RS</t>
  </si>
  <si>
    <t xml:space="preserve"> 6 Борки-Город 9 ао RS</t>
  </si>
  <si>
    <t xml:space="preserve"> 6 Борки-ПЭС ао RS</t>
  </si>
  <si>
    <t xml:space="preserve"> 6 Борки-ФВО 1 (СМК 1) ао RS</t>
  </si>
  <si>
    <t xml:space="preserve"> 6 Борки-ФВО 2 (СМК 2) ао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</si>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</sst>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0"/>
  <sheetViews>
    <sheetView topLeftCell="A7" zoomScaleNormal="100" zoomScaleSheetLayoutView="100" workbookViewId="0">
      <selection activeCell="A23" sqref="A23:H40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236156.25599999999</v>
      </c>
      <c r="C9" s="32">
        <v>236172.74</v>
      </c>
      <c r="D9" s="33">
        <v>1</v>
      </c>
      <c r="E9" s="34">
        <v>16.484000000000002</v>
      </c>
      <c r="F9" s="35">
        <v>16.484000000000002</v>
      </c>
      <c r="G9" s="35">
        <v>0</v>
      </c>
      <c r="H9" s="36">
        <v>0</v>
      </c>
    </row>
    <row r="10" spans="1:10" x14ac:dyDescent="0.25">
      <c r="A10" s="37" t="s">
        <v>15</v>
      </c>
      <c r="B10" s="38">
        <v>21584.602699999999</v>
      </c>
      <c r="C10" s="38">
        <v>21589.783899999999</v>
      </c>
      <c r="D10" s="39">
        <v>7200</v>
      </c>
      <c r="E10" s="40">
        <v>37304.639999999999</v>
      </c>
      <c r="F10" s="41">
        <v>37303.919999999998</v>
      </c>
      <c r="G10" s="41">
        <v>0.72</v>
      </c>
      <c r="H10" s="42">
        <v>0</v>
      </c>
    </row>
    <row r="11" spans="1:10" x14ac:dyDescent="0.25">
      <c r="A11" s="37" t="s">
        <v>16</v>
      </c>
      <c r="B11" s="38">
        <v>6963.7629999999999</v>
      </c>
      <c r="C11" s="38">
        <v>6967.8689999999997</v>
      </c>
      <c r="D11" s="39">
        <v>7200</v>
      </c>
      <c r="E11" s="40">
        <v>29563.200000000001</v>
      </c>
      <c r="F11" s="41">
        <v>29560.32</v>
      </c>
      <c r="G11" s="41">
        <v>2.88</v>
      </c>
      <c r="H11" s="42">
        <v>0.01</v>
      </c>
    </row>
    <row r="12" spans="1:10" x14ac:dyDescent="0.25">
      <c r="A12" s="37" t="s">
        <v>17</v>
      </c>
      <c r="B12" s="38">
        <v>774.43740000000003</v>
      </c>
      <c r="C12" s="38">
        <v>777.18589999999995</v>
      </c>
      <c r="D12" s="39">
        <v>4800</v>
      </c>
      <c r="E12" s="40">
        <v>13192.8</v>
      </c>
      <c r="F12" s="41">
        <v>13192.8</v>
      </c>
      <c r="G12" s="41">
        <v>0</v>
      </c>
      <c r="H12" s="42">
        <v>0</v>
      </c>
    </row>
    <row r="13" spans="1:10" x14ac:dyDescent="0.25">
      <c r="A13" s="37" t="s">
        <v>18</v>
      </c>
      <c r="B13" s="38">
        <v>11943.0262</v>
      </c>
      <c r="C13" s="38">
        <v>11946.2592</v>
      </c>
      <c r="D13" s="39">
        <v>4800</v>
      </c>
      <c r="E13" s="40">
        <v>15518.4</v>
      </c>
      <c r="F13" s="41">
        <v>15518.4</v>
      </c>
      <c r="G13" s="41">
        <v>0</v>
      </c>
      <c r="H13" s="42">
        <v>0</v>
      </c>
    </row>
    <row r="14" spans="1:10" x14ac:dyDescent="0.25">
      <c r="A14" s="37" t="s">
        <v>19</v>
      </c>
      <c r="B14" s="38">
        <v>12714.550300000001</v>
      </c>
      <c r="C14" s="38">
        <v>12718.0419</v>
      </c>
      <c r="D14" s="39">
        <v>4800</v>
      </c>
      <c r="E14" s="40">
        <v>16759.68</v>
      </c>
      <c r="F14" s="41">
        <v>16759.68</v>
      </c>
      <c r="G14" s="41">
        <v>0</v>
      </c>
      <c r="H14" s="42">
        <v>0</v>
      </c>
    </row>
    <row r="15" spans="1:10" x14ac:dyDescent="0.25">
      <c r="A15" s="37" t="s">
        <v>20</v>
      </c>
      <c r="B15" s="38">
        <v>8271.0797999999995</v>
      </c>
      <c r="C15" s="38">
        <v>8276.2273000000005</v>
      </c>
      <c r="D15" s="39">
        <v>3600</v>
      </c>
      <c r="E15" s="40">
        <v>18531</v>
      </c>
      <c r="F15" s="41">
        <v>18530.64</v>
      </c>
      <c r="G15" s="41">
        <v>0.36</v>
      </c>
      <c r="H15" s="42">
        <v>0</v>
      </c>
    </row>
    <row r="16" spans="1:10" x14ac:dyDescent="0.25">
      <c r="A16" s="37" t="s">
        <v>21</v>
      </c>
      <c r="B16" s="38">
        <v>1300.5178000000001</v>
      </c>
      <c r="C16" s="38">
        <v>1300.5178000000001</v>
      </c>
      <c r="D16" s="39">
        <v>2400</v>
      </c>
      <c r="E16" s="40">
        <v>0</v>
      </c>
      <c r="F16" s="41">
        <v>0</v>
      </c>
      <c r="G16" s="41">
        <v>0</v>
      </c>
      <c r="H16" s="42"/>
    </row>
    <row r="17" spans="1:8" x14ac:dyDescent="0.25">
      <c r="A17" s="37" t="s">
        <v>22</v>
      </c>
      <c r="B17" s="38">
        <v>16.087299999999999</v>
      </c>
      <c r="C17" s="38">
        <v>17.288499999999999</v>
      </c>
      <c r="D17" s="39">
        <v>2400</v>
      </c>
      <c r="E17" s="40">
        <v>2882.88</v>
      </c>
      <c r="F17" s="41">
        <v>2882.88</v>
      </c>
      <c r="G17" s="41">
        <v>0</v>
      </c>
      <c r="H17" s="42">
        <v>0</v>
      </c>
    </row>
    <row r="18" spans="1:8" ht="16.5" thickBot="1" x14ac:dyDescent="0.3">
      <c r="A18" s="43" t="s">
        <v>23</v>
      </c>
      <c r="B18" s="44">
        <v>353.2817</v>
      </c>
      <c r="C18" s="44">
        <v>353.2817</v>
      </c>
      <c r="D18" s="45">
        <v>2400</v>
      </c>
      <c r="E18" s="46">
        <v>0</v>
      </c>
      <c r="F18" s="47">
        <v>0</v>
      </c>
      <c r="G18" s="47">
        <v>0</v>
      </c>
      <c r="H18" s="48"/>
    </row>
    <row r="19" spans="1:8" x14ac:dyDescent="0.25">
      <c r="E19" s="49">
        <f>SUM(E9:E18)</f>
        <v>133769.084</v>
      </c>
      <c r="F19" s="50">
        <f>SUM(F9:F18)</f>
        <v>133765.12399999998</v>
      </c>
      <c r="G19" s="50">
        <f>SUM(G9:G18)</f>
        <v>3.9599999999999995</v>
      </c>
    </row>
    <row r="23" spans="1:8" ht="25.5" x14ac:dyDescent="0.2">
      <c r="A23" s="22" t="s">
        <v>1</v>
      </c>
      <c r="B23" s="22"/>
      <c r="C23" s="22"/>
      <c r="D23" s="22"/>
      <c r="E23" s="22"/>
      <c r="F23" s="22"/>
      <c r="G23" s="22"/>
      <c r="H23" s="22"/>
    </row>
    <row r="24" spans="1:8" ht="18.75" x14ac:dyDescent="0.2">
      <c r="A24" s="53"/>
      <c r="B24" s="58"/>
      <c r="C24" s="58"/>
      <c r="D24" s="57"/>
      <c r="E24" s="60"/>
      <c r="F24" s="54"/>
      <c r="G24" s="54"/>
      <c r="H24" s="51"/>
    </row>
    <row r="25" spans="1:8" x14ac:dyDescent="0.2">
      <c r="A25" s="51"/>
      <c r="B25" s="59"/>
      <c r="C25" s="59"/>
      <c r="D25" s="51"/>
      <c r="E25" s="61"/>
      <c r="F25" s="51"/>
      <c r="G25" s="51"/>
      <c r="H25" s="55" t="s">
        <v>24</v>
      </c>
    </row>
    <row r="26" spans="1:8" ht="18.75" x14ac:dyDescent="0.2">
      <c r="A26" s="52" t="s">
        <v>13</v>
      </c>
      <c r="B26" s="59"/>
      <c r="C26" s="59"/>
      <c r="D26" s="51"/>
      <c r="E26" s="61"/>
      <c r="F26" s="51"/>
      <c r="G26" s="51"/>
      <c r="H26" s="56" t="s">
        <v>12</v>
      </c>
    </row>
    <row r="27" spans="1:8" ht="13.5" thickBot="1" x14ac:dyDescent="0.25">
      <c r="A27" s="51"/>
      <c r="B27" s="51"/>
      <c r="C27" s="51"/>
      <c r="D27" s="51"/>
      <c r="E27" s="51"/>
      <c r="F27" s="51"/>
      <c r="G27" s="51"/>
      <c r="H27" s="51"/>
    </row>
    <row r="28" spans="1:8" ht="63" x14ac:dyDescent="0.2">
      <c r="A28" s="23" t="s">
        <v>0</v>
      </c>
      <c r="B28" s="25" t="s">
        <v>2</v>
      </c>
      <c r="C28" s="25" t="s">
        <v>3</v>
      </c>
      <c r="D28" s="27" t="s">
        <v>6</v>
      </c>
      <c r="E28" s="62" t="s">
        <v>10</v>
      </c>
      <c r="F28" s="62" t="s">
        <v>9</v>
      </c>
      <c r="G28" s="62" t="s">
        <v>7</v>
      </c>
      <c r="H28" s="29" t="s">
        <v>4</v>
      </c>
    </row>
    <row r="29" spans="1:8" ht="16.5" thickBot="1" x14ac:dyDescent="0.25">
      <c r="A29" s="24"/>
      <c r="B29" s="26"/>
      <c r="C29" s="26"/>
      <c r="D29" s="28"/>
      <c r="E29" s="63" t="s">
        <v>25</v>
      </c>
      <c r="F29" s="63" t="s">
        <v>25</v>
      </c>
      <c r="G29" s="63" t="s">
        <v>25</v>
      </c>
      <c r="H29" s="30"/>
    </row>
    <row r="30" spans="1:8" x14ac:dyDescent="0.25">
      <c r="A30" s="64" t="s">
        <v>14</v>
      </c>
      <c r="B30" s="65">
        <v>11216.951999999999</v>
      </c>
      <c r="C30" s="65">
        <v>11228.24</v>
      </c>
      <c r="D30" s="66">
        <v>1</v>
      </c>
      <c r="E30" s="67">
        <v>11.288</v>
      </c>
      <c r="F30" s="68">
        <v>11.288</v>
      </c>
      <c r="G30" s="68">
        <v>0</v>
      </c>
      <c r="H30" s="69">
        <v>0</v>
      </c>
    </row>
    <row r="31" spans="1:8" x14ac:dyDescent="0.25">
      <c r="A31" s="70" t="s">
        <v>15</v>
      </c>
      <c r="B31" s="71">
        <v>10356.1883</v>
      </c>
      <c r="C31" s="71">
        <v>10358.6677</v>
      </c>
      <c r="D31" s="72">
        <v>7200</v>
      </c>
      <c r="E31" s="73">
        <v>17851.68</v>
      </c>
      <c r="F31" s="74">
        <v>17850.96</v>
      </c>
      <c r="G31" s="74">
        <v>0.72</v>
      </c>
      <c r="H31" s="75">
        <v>0</v>
      </c>
    </row>
    <row r="32" spans="1:8" x14ac:dyDescent="0.25">
      <c r="A32" s="70" t="s">
        <v>16</v>
      </c>
      <c r="B32" s="71">
        <v>3509.0630000000001</v>
      </c>
      <c r="C32" s="71">
        <v>3510.9180000000001</v>
      </c>
      <c r="D32" s="72">
        <v>7200</v>
      </c>
      <c r="E32" s="73">
        <v>13356</v>
      </c>
      <c r="F32" s="74">
        <v>13357.44</v>
      </c>
      <c r="G32" s="74">
        <v>-1.44</v>
      </c>
      <c r="H32" s="75">
        <v>-0.01</v>
      </c>
    </row>
    <row r="33" spans="1:8" x14ac:dyDescent="0.25">
      <c r="A33" s="70" t="s">
        <v>17</v>
      </c>
      <c r="B33" s="71">
        <v>430.43799999999999</v>
      </c>
      <c r="C33" s="71">
        <v>432.51310000000001</v>
      </c>
      <c r="D33" s="72">
        <v>4800</v>
      </c>
      <c r="E33" s="73">
        <v>9960.48</v>
      </c>
      <c r="F33" s="74">
        <v>9960.48</v>
      </c>
      <c r="G33" s="74">
        <v>0</v>
      </c>
      <c r="H33" s="75">
        <v>0</v>
      </c>
    </row>
    <row r="34" spans="1:8" x14ac:dyDescent="0.25">
      <c r="A34" s="70" t="s">
        <v>18</v>
      </c>
      <c r="B34" s="71">
        <v>5037.8374999999996</v>
      </c>
      <c r="C34" s="71">
        <v>5039.2471999999998</v>
      </c>
      <c r="D34" s="72">
        <v>4800</v>
      </c>
      <c r="E34" s="73">
        <v>6766.56</v>
      </c>
      <c r="F34" s="74">
        <v>6766.56</v>
      </c>
      <c r="G34" s="74">
        <v>0</v>
      </c>
      <c r="H34" s="75">
        <v>0</v>
      </c>
    </row>
    <row r="35" spans="1:8" x14ac:dyDescent="0.25">
      <c r="A35" s="70" t="s">
        <v>19</v>
      </c>
      <c r="B35" s="71">
        <v>6490.2437</v>
      </c>
      <c r="C35" s="71">
        <v>6491.9043000000001</v>
      </c>
      <c r="D35" s="72">
        <v>4800</v>
      </c>
      <c r="E35" s="73">
        <v>7970.88</v>
      </c>
      <c r="F35" s="74">
        <v>7970.88</v>
      </c>
      <c r="G35" s="74">
        <v>0</v>
      </c>
      <c r="H35" s="75">
        <v>0</v>
      </c>
    </row>
    <row r="36" spans="1:8" x14ac:dyDescent="0.25">
      <c r="A36" s="70" t="s">
        <v>20</v>
      </c>
      <c r="B36" s="71">
        <v>3740.7116999999998</v>
      </c>
      <c r="C36" s="71">
        <v>3742.5001999999999</v>
      </c>
      <c r="D36" s="72">
        <v>3600</v>
      </c>
      <c r="E36" s="73">
        <v>6438.6</v>
      </c>
      <c r="F36" s="74">
        <v>6438.6</v>
      </c>
      <c r="G36" s="74">
        <v>0</v>
      </c>
      <c r="H36" s="75">
        <v>0</v>
      </c>
    </row>
    <row r="37" spans="1:8" x14ac:dyDescent="0.25">
      <c r="A37" s="70" t="s">
        <v>21</v>
      </c>
      <c r="B37" s="71">
        <v>614.44069999999999</v>
      </c>
      <c r="C37" s="71">
        <v>614.44069999999999</v>
      </c>
      <c r="D37" s="72">
        <v>2400</v>
      </c>
      <c r="E37" s="73">
        <v>0</v>
      </c>
      <c r="F37" s="74">
        <v>0</v>
      </c>
      <c r="G37" s="74">
        <v>0</v>
      </c>
      <c r="H37" s="75"/>
    </row>
    <row r="38" spans="1:8" x14ac:dyDescent="0.25">
      <c r="A38" s="70" t="s">
        <v>22</v>
      </c>
      <c r="B38" s="71">
        <v>1.6536</v>
      </c>
      <c r="C38" s="71">
        <v>1.8111999999999999</v>
      </c>
      <c r="D38" s="72">
        <v>2400</v>
      </c>
      <c r="E38" s="73">
        <v>378.24</v>
      </c>
      <c r="F38" s="74">
        <v>378.24</v>
      </c>
      <c r="G38" s="74">
        <v>0</v>
      </c>
      <c r="H38" s="75">
        <v>0</v>
      </c>
    </row>
    <row r="39" spans="1:8" ht="16.5" thickBot="1" x14ac:dyDescent="0.3">
      <c r="A39" s="76" t="s">
        <v>23</v>
      </c>
      <c r="B39" s="77">
        <v>88.341200000000001</v>
      </c>
      <c r="C39" s="77">
        <v>88.341200000000001</v>
      </c>
      <c r="D39" s="78">
        <v>2400</v>
      </c>
      <c r="E39" s="79">
        <v>0</v>
      </c>
      <c r="F39" s="80">
        <v>0</v>
      </c>
      <c r="G39" s="80">
        <v>0</v>
      </c>
      <c r="H39" s="81"/>
    </row>
    <row r="40" spans="1:8" x14ac:dyDescent="0.2">
      <c r="A40" s="51"/>
      <c r="B40" s="51"/>
      <c r="C40" s="51"/>
      <c r="D40" s="51"/>
      <c r="E40" s="82">
        <v>62733.727999999996</v>
      </c>
      <c r="F40" s="83">
        <v>62734.447999999997</v>
      </c>
      <c r="G40" s="83">
        <v>-0.72</v>
      </c>
      <c r="H40" s="51"/>
    </row>
  </sheetData>
  <mergeCells count="12">
    <mergeCell ref="A23:H23"/>
    <mergeCell ref="A28:A29"/>
    <mergeCell ref="B28:B29"/>
    <mergeCell ref="C28:C29"/>
    <mergeCell ref="D28:D29"/>
    <mergeCell ref="H28:H29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8"/>
  <sheetViews>
    <sheetView tabSelected="1" workbookViewId="0">
      <selection activeCell="D40" sqref="D40"/>
    </sheetView>
  </sheetViews>
  <sheetFormatPr defaultRowHeight="12.75" x14ac:dyDescent="0.2"/>
  <cols>
    <col min="1" max="1" width="28.28515625" customWidth="1"/>
  </cols>
  <sheetData>
    <row r="1" spans="1:26" ht="25.5" x14ac:dyDescent="0.2">
      <c r="A1" s="84"/>
      <c r="B1" s="89"/>
      <c r="C1" s="84"/>
      <c r="D1" s="96" t="s">
        <v>26</v>
      </c>
      <c r="E1" s="89"/>
      <c r="F1" s="89"/>
      <c r="G1" s="89"/>
      <c r="H1" s="89"/>
      <c r="I1" s="89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</row>
    <row r="2" spans="1:26" ht="18.75" x14ac:dyDescent="0.2">
      <c r="A2" s="84"/>
      <c r="B2" s="88"/>
      <c r="C2" s="84"/>
      <c r="D2" s="90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</row>
    <row r="3" spans="1:26" ht="15.75" x14ac:dyDescent="0.2">
      <c r="A3" s="84"/>
      <c r="B3" s="88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6" t="s">
        <v>11</v>
      </c>
    </row>
    <row r="4" spans="1:26" ht="18.75" x14ac:dyDescent="0.2">
      <c r="A4" s="95" t="s">
        <v>13</v>
      </c>
      <c r="B4" s="88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5" t="s">
        <v>12</v>
      </c>
    </row>
    <row r="5" spans="1:26" ht="13.5" thickBot="1" x14ac:dyDescent="0.25">
      <c r="A5" s="84"/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</row>
    <row r="6" spans="1:26" ht="16.5" thickBot="1" x14ac:dyDescent="0.25">
      <c r="A6" s="94" t="s">
        <v>0</v>
      </c>
      <c r="B6" s="97" t="s">
        <v>27</v>
      </c>
      <c r="C6" s="97" t="s">
        <v>28</v>
      </c>
      <c r="D6" s="97" t="s">
        <v>29</v>
      </c>
      <c r="E6" s="97" t="s">
        <v>30</v>
      </c>
      <c r="F6" s="97" t="s">
        <v>31</v>
      </c>
      <c r="G6" s="97" t="s">
        <v>32</v>
      </c>
      <c r="H6" s="97" t="s">
        <v>33</v>
      </c>
      <c r="I6" s="97" t="s">
        <v>34</v>
      </c>
      <c r="J6" s="97" t="s">
        <v>35</v>
      </c>
      <c r="K6" s="97" t="s">
        <v>36</v>
      </c>
      <c r="L6" s="97" t="s">
        <v>37</v>
      </c>
      <c r="M6" s="97" t="s">
        <v>38</v>
      </c>
      <c r="N6" s="97" t="s">
        <v>39</v>
      </c>
      <c r="O6" s="97" t="s">
        <v>40</v>
      </c>
      <c r="P6" s="97" t="s">
        <v>41</v>
      </c>
      <c r="Q6" s="97" t="s">
        <v>42</v>
      </c>
      <c r="R6" s="97" t="s">
        <v>43</v>
      </c>
      <c r="S6" s="97" t="s">
        <v>44</v>
      </c>
      <c r="T6" s="97" t="s">
        <v>45</v>
      </c>
      <c r="U6" s="97" t="s">
        <v>46</v>
      </c>
      <c r="V6" s="97" t="s">
        <v>47</v>
      </c>
      <c r="W6" s="97" t="s">
        <v>48</v>
      </c>
      <c r="X6" s="97" t="s">
        <v>49</v>
      </c>
      <c r="Y6" s="100" t="s">
        <v>50</v>
      </c>
      <c r="Z6" s="98" t="s">
        <v>51</v>
      </c>
    </row>
    <row r="7" spans="1:26" x14ac:dyDescent="0.2">
      <c r="A7" s="87" t="s">
        <v>14</v>
      </c>
      <c r="B7" s="91">
        <v>0.26800000000000002</v>
      </c>
      <c r="C7" s="92">
        <v>0.26400000000000001</v>
      </c>
      <c r="D7" s="92">
        <v>0.26200000000000001</v>
      </c>
      <c r="E7" s="92">
        <v>0.26400000000000001</v>
      </c>
      <c r="F7" s="92">
        <v>0.26400000000000001</v>
      </c>
      <c r="G7" s="92">
        <v>0.26200000000000001</v>
      </c>
      <c r="H7" s="92">
        <v>0.26400000000000001</v>
      </c>
      <c r="I7" s="92">
        <v>0.26200000000000001</v>
      </c>
      <c r="J7" s="92">
        <v>0.72200000000000009</v>
      </c>
      <c r="K7" s="93">
        <v>2.0980000000000003</v>
      </c>
      <c r="L7" s="93">
        <v>3.1</v>
      </c>
      <c r="M7" s="93">
        <v>0.44800000000000001</v>
      </c>
      <c r="N7" s="93">
        <v>0.26</v>
      </c>
      <c r="O7" s="93">
        <v>0.43</v>
      </c>
      <c r="P7" s="93">
        <v>0.998</v>
      </c>
      <c r="Q7" s="93">
        <v>1.0780000000000001</v>
      </c>
      <c r="R7" s="93">
        <v>0.86</v>
      </c>
      <c r="S7" s="93">
        <v>0.83800000000000008</v>
      </c>
      <c r="T7" s="93">
        <v>0.84200000000000008</v>
      </c>
      <c r="U7" s="93">
        <v>0.84</v>
      </c>
      <c r="V7" s="93">
        <v>0.85</v>
      </c>
      <c r="W7" s="93">
        <v>0.38400000000000001</v>
      </c>
      <c r="X7" s="93">
        <v>0.32</v>
      </c>
      <c r="Y7" s="101">
        <v>0.30599999999999999</v>
      </c>
      <c r="Z7" s="99">
        <v>16.484000000000002</v>
      </c>
    </row>
    <row r="8" spans="1:26" x14ac:dyDescent="0.2">
      <c r="A8" s="87" t="s">
        <v>15</v>
      </c>
      <c r="B8" s="91">
        <v>1964.16</v>
      </c>
      <c r="C8" s="92">
        <v>1919.52</v>
      </c>
      <c r="D8" s="92">
        <v>1787.76</v>
      </c>
      <c r="E8" s="92">
        <v>1651.68</v>
      </c>
      <c r="F8" s="92">
        <v>1675.44</v>
      </c>
      <c r="G8" s="92">
        <v>1852.56</v>
      </c>
      <c r="H8" s="92">
        <v>2350.8000000000002</v>
      </c>
      <c r="I8" s="92">
        <v>2739.6</v>
      </c>
      <c r="J8" s="92">
        <v>3399.12</v>
      </c>
      <c r="K8" s="93">
        <v>3713.76</v>
      </c>
      <c r="L8" s="93">
        <v>3651.84</v>
      </c>
      <c r="M8" s="93">
        <v>3620.16</v>
      </c>
      <c r="N8" s="93">
        <v>3472.56</v>
      </c>
      <c r="O8" s="93">
        <v>3288.2400000000002</v>
      </c>
      <c r="P8" s="93">
        <v>216.72</v>
      </c>
      <c r="Q8" s="93">
        <v>0</v>
      </c>
      <c r="R8" s="93">
        <v>0</v>
      </c>
      <c r="S8" s="93">
        <v>0</v>
      </c>
      <c r="T8" s="93">
        <v>0</v>
      </c>
      <c r="U8" s="93">
        <v>0</v>
      </c>
      <c r="V8" s="93">
        <v>0</v>
      </c>
      <c r="W8" s="93">
        <v>0</v>
      </c>
      <c r="X8" s="93">
        <v>0</v>
      </c>
      <c r="Y8" s="101">
        <v>0</v>
      </c>
      <c r="Z8" s="106">
        <v>37303.919999999998</v>
      </c>
    </row>
    <row r="9" spans="1:26" x14ac:dyDescent="0.2">
      <c r="A9" s="87" t="s">
        <v>16</v>
      </c>
      <c r="B9" s="91">
        <v>0</v>
      </c>
      <c r="C9" s="92">
        <v>0</v>
      </c>
      <c r="D9" s="92">
        <v>0</v>
      </c>
      <c r="E9" s="92">
        <v>0</v>
      </c>
      <c r="F9" s="92">
        <v>0</v>
      </c>
      <c r="G9" s="92">
        <v>0</v>
      </c>
      <c r="H9" s="92">
        <v>0</v>
      </c>
      <c r="I9" s="92">
        <v>0</v>
      </c>
      <c r="J9" s="92">
        <v>0</v>
      </c>
      <c r="K9" s="93">
        <v>0</v>
      </c>
      <c r="L9" s="93">
        <v>0</v>
      </c>
      <c r="M9" s="93">
        <v>0</v>
      </c>
      <c r="N9" s="93">
        <v>0</v>
      </c>
      <c r="O9" s="93">
        <v>383.04</v>
      </c>
      <c r="P9" s="93">
        <v>3450.96</v>
      </c>
      <c r="Q9" s="93">
        <v>3366.7200000000003</v>
      </c>
      <c r="R9" s="93">
        <v>3291.84</v>
      </c>
      <c r="S9" s="93">
        <v>3147.84</v>
      </c>
      <c r="T9" s="93">
        <v>2953.44</v>
      </c>
      <c r="U9" s="93">
        <v>2869.2000000000003</v>
      </c>
      <c r="V9" s="93">
        <v>2834.64</v>
      </c>
      <c r="W9" s="93">
        <v>2612.16</v>
      </c>
      <c r="X9" s="93">
        <v>2462.4</v>
      </c>
      <c r="Y9" s="101">
        <v>2188.08</v>
      </c>
      <c r="Z9" s="106">
        <v>29560.32</v>
      </c>
    </row>
    <row r="10" spans="1:26" x14ac:dyDescent="0.2">
      <c r="A10" s="87" t="s">
        <v>17</v>
      </c>
      <c r="B10" s="91">
        <v>397.92</v>
      </c>
      <c r="C10" s="92">
        <v>418.08</v>
      </c>
      <c r="D10" s="92">
        <v>388.32</v>
      </c>
      <c r="E10" s="92">
        <v>306.72000000000003</v>
      </c>
      <c r="F10" s="92">
        <v>328.8</v>
      </c>
      <c r="G10" s="92">
        <v>340.8</v>
      </c>
      <c r="H10" s="92">
        <v>386.88</v>
      </c>
      <c r="I10" s="92">
        <v>459.36</v>
      </c>
      <c r="J10" s="92">
        <v>734.88</v>
      </c>
      <c r="K10" s="93">
        <v>788.16</v>
      </c>
      <c r="L10" s="93">
        <v>729.6</v>
      </c>
      <c r="M10" s="93">
        <v>756.96</v>
      </c>
      <c r="N10" s="93">
        <v>597.6</v>
      </c>
      <c r="O10" s="93">
        <v>821.76</v>
      </c>
      <c r="P10" s="93">
        <v>878.88</v>
      </c>
      <c r="Q10" s="93">
        <v>678.24</v>
      </c>
      <c r="R10" s="93">
        <v>672.96</v>
      </c>
      <c r="S10" s="93">
        <v>556.80000000000007</v>
      </c>
      <c r="T10" s="93">
        <v>528.48</v>
      </c>
      <c r="U10" s="93">
        <v>528.48</v>
      </c>
      <c r="V10" s="93">
        <v>510.24</v>
      </c>
      <c r="W10" s="93">
        <v>456</v>
      </c>
      <c r="X10" s="93">
        <v>492</v>
      </c>
      <c r="Y10" s="101">
        <v>434.88</v>
      </c>
      <c r="Z10" s="106">
        <v>13192.8</v>
      </c>
    </row>
    <row r="11" spans="1:26" x14ac:dyDescent="0.2">
      <c r="A11" s="87" t="s">
        <v>18</v>
      </c>
      <c r="B11" s="91">
        <v>522.72</v>
      </c>
      <c r="C11" s="92">
        <v>506.88</v>
      </c>
      <c r="D11" s="92">
        <v>468</v>
      </c>
      <c r="E11" s="92">
        <v>479.04</v>
      </c>
      <c r="F11" s="92">
        <v>445.44</v>
      </c>
      <c r="G11" s="92">
        <v>462.72</v>
      </c>
      <c r="H11" s="92">
        <v>554.4</v>
      </c>
      <c r="I11" s="92">
        <v>658.08</v>
      </c>
      <c r="J11" s="92">
        <v>720.48</v>
      </c>
      <c r="K11" s="93">
        <v>745.44</v>
      </c>
      <c r="L11" s="93">
        <v>762.24</v>
      </c>
      <c r="M11" s="93">
        <v>734.4</v>
      </c>
      <c r="N11" s="93">
        <v>735.36</v>
      </c>
      <c r="O11" s="93">
        <v>736.80000000000007</v>
      </c>
      <c r="P11" s="93">
        <v>766.56000000000006</v>
      </c>
      <c r="Q11" s="93">
        <v>696</v>
      </c>
      <c r="R11" s="93">
        <v>687.36</v>
      </c>
      <c r="S11" s="93">
        <v>731.04</v>
      </c>
      <c r="T11" s="93">
        <v>711.84</v>
      </c>
      <c r="U11" s="93">
        <v>721.44</v>
      </c>
      <c r="V11" s="93">
        <v>744</v>
      </c>
      <c r="W11" s="93">
        <v>701.76</v>
      </c>
      <c r="X11" s="93">
        <v>651.36</v>
      </c>
      <c r="Y11" s="101">
        <v>575.04</v>
      </c>
      <c r="Z11" s="106">
        <v>15518.400000000001</v>
      </c>
    </row>
    <row r="12" spans="1:26" x14ac:dyDescent="0.2">
      <c r="A12" s="87" t="s">
        <v>19</v>
      </c>
      <c r="B12" s="91">
        <v>466.08</v>
      </c>
      <c r="C12" s="92">
        <v>448.32</v>
      </c>
      <c r="D12" s="92">
        <v>396.48</v>
      </c>
      <c r="E12" s="92">
        <v>377.28000000000003</v>
      </c>
      <c r="F12" s="92">
        <v>403.2</v>
      </c>
      <c r="G12" s="92">
        <v>504.48</v>
      </c>
      <c r="H12" s="92">
        <v>647.04</v>
      </c>
      <c r="I12" s="92">
        <v>764.64</v>
      </c>
      <c r="J12" s="92">
        <v>859.68000000000006</v>
      </c>
      <c r="K12" s="93">
        <v>938.88</v>
      </c>
      <c r="L12" s="93">
        <v>928.32</v>
      </c>
      <c r="M12" s="93">
        <v>912.48</v>
      </c>
      <c r="N12" s="93">
        <v>960.96</v>
      </c>
      <c r="O12" s="93">
        <v>941.28</v>
      </c>
      <c r="P12" s="93">
        <v>914.4</v>
      </c>
      <c r="Q12" s="93">
        <v>892.32</v>
      </c>
      <c r="R12" s="93">
        <v>839.52</v>
      </c>
      <c r="S12" s="93">
        <v>777.6</v>
      </c>
      <c r="T12" s="93">
        <v>686.88</v>
      </c>
      <c r="U12" s="93">
        <v>673.92</v>
      </c>
      <c r="V12" s="93">
        <v>668.16</v>
      </c>
      <c r="W12" s="93">
        <v>641.28</v>
      </c>
      <c r="X12" s="93">
        <v>582.24</v>
      </c>
      <c r="Y12" s="101">
        <v>534.24</v>
      </c>
      <c r="Z12" s="106">
        <v>16759.68</v>
      </c>
    </row>
    <row r="13" spans="1:26" x14ac:dyDescent="0.2">
      <c r="A13" s="87" t="s">
        <v>20</v>
      </c>
      <c r="B13" s="91">
        <v>526.68000000000006</v>
      </c>
      <c r="C13" s="92">
        <v>497.52000000000004</v>
      </c>
      <c r="D13" s="92">
        <v>485.28000000000003</v>
      </c>
      <c r="E13" s="92">
        <v>441</v>
      </c>
      <c r="F13" s="92">
        <v>450</v>
      </c>
      <c r="G13" s="92">
        <v>478.44</v>
      </c>
      <c r="H13" s="92">
        <v>688.32</v>
      </c>
      <c r="I13" s="92">
        <v>781.92000000000007</v>
      </c>
      <c r="J13" s="92">
        <v>965.88</v>
      </c>
      <c r="K13" s="93">
        <v>1069.56</v>
      </c>
      <c r="L13" s="93">
        <v>1020.6</v>
      </c>
      <c r="M13" s="93">
        <v>1006.2</v>
      </c>
      <c r="N13" s="93">
        <v>968.04</v>
      </c>
      <c r="O13" s="93">
        <v>967.32</v>
      </c>
      <c r="P13" s="93">
        <v>916.2</v>
      </c>
      <c r="Q13" s="93">
        <v>905.76</v>
      </c>
      <c r="R13" s="93">
        <v>906.12</v>
      </c>
      <c r="S13" s="93">
        <v>893.52</v>
      </c>
      <c r="T13" s="93">
        <v>860.4</v>
      </c>
      <c r="U13" s="93">
        <v>847.44</v>
      </c>
      <c r="V13" s="93">
        <v>830.88</v>
      </c>
      <c r="W13" s="93">
        <v>741.96</v>
      </c>
      <c r="X13" s="93">
        <v>685.08</v>
      </c>
      <c r="Y13" s="101">
        <v>596.52</v>
      </c>
      <c r="Z13" s="106">
        <v>18530.640000000007</v>
      </c>
    </row>
    <row r="14" spans="1:26" x14ac:dyDescent="0.2">
      <c r="A14" s="87" t="s">
        <v>21</v>
      </c>
      <c r="B14" s="91">
        <v>0</v>
      </c>
      <c r="C14" s="92">
        <v>0</v>
      </c>
      <c r="D14" s="92">
        <v>0</v>
      </c>
      <c r="E14" s="92">
        <v>0</v>
      </c>
      <c r="F14" s="92">
        <v>0</v>
      </c>
      <c r="G14" s="92">
        <v>0</v>
      </c>
      <c r="H14" s="92">
        <v>0</v>
      </c>
      <c r="I14" s="92">
        <v>0</v>
      </c>
      <c r="J14" s="92">
        <v>0</v>
      </c>
      <c r="K14" s="93">
        <v>0</v>
      </c>
      <c r="L14" s="93">
        <v>0</v>
      </c>
      <c r="M14" s="93">
        <v>0</v>
      </c>
      <c r="N14" s="93">
        <v>0</v>
      </c>
      <c r="O14" s="93">
        <v>0</v>
      </c>
      <c r="P14" s="93">
        <v>0</v>
      </c>
      <c r="Q14" s="93">
        <v>0</v>
      </c>
      <c r="R14" s="93">
        <v>0</v>
      </c>
      <c r="S14" s="93">
        <v>0</v>
      </c>
      <c r="T14" s="93">
        <v>0</v>
      </c>
      <c r="U14" s="93">
        <v>0</v>
      </c>
      <c r="V14" s="93">
        <v>0</v>
      </c>
      <c r="W14" s="93">
        <v>0</v>
      </c>
      <c r="X14" s="93">
        <v>0</v>
      </c>
      <c r="Y14" s="101">
        <v>0</v>
      </c>
      <c r="Z14" s="106">
        <v>0</v>
      </c>
    </row>
    <row r="15" spans="1:26" x14ac:dyDescent="0.2">
      <c r="A15" s="87" t="s">
        <v>22</v>
      </c>
      <c r="B15" s="91">
        <v>47.76</v>
      </c>
      <c r="C15" s="92">
        <v>47.28</v>
      </c>
      <c r="D15" s="92">
        <v>46.56</v>
      </c>
      <c r="E15" s="92">
        <v>45.6</v>
      </c>
      <c r="F15" s="92">
        <v>45.36</v>
      </c>
      <c r="G15" s="92">
        <v>63.6</v>
      </c>
      <c r="H15" s="92">
        <v>71.040000000000006</v>
      </c>
      <c r="I15" s="92">
        <v>72.239999999999995</v>
      </c>
      <c r="J15" s="92">
        <v>113.76</v>
      </c>
      <c r="K15" s="93">
        <v>168</v>
      </c>
      <c r="L15" s="93">
        <v>204.96</v>
      </c>
      <c r="M15" s="93">
        <v>205.68</v>
      </c>
      <c r="N15" s="93">
        <v>205.20000000000002</v>
      </c>
      <c r="O15" s="93">
        <v>203.04</v>
      </c>
      <c r="P15" s="93">
        <v>198.72</v>
      </c>
      <c r="Q15" s="93">
        <v>201.12</v>
      </c>
      <c r="R15" s="93">
        <v>193.68</v>
      </c>
      <c r="S15" s="93">
        <v>195.84</v>
      </c>
      <c r="T15" s="93">
        <v>171.84</v>
      </c>
      <c r="U15" s="93">
        <v>104.88</v>
      </c>
      <c r="V15" s="93">
        <v>87.84</v>
      </c>
      <c r="W15" s="93">
        <v>77.28</v>
      </c>
      <c r="X15" s="93">
        <v>58.32</v>
      </c>
      <c r="Y15" s="101">
        <v>53.28</v>
      </c>
      <c r="Z15" s="106">
        <v>2882.880000000001</v>
      </c>
    </row>
    <row r="16" spans="1:26" x14ac:dyDescent="0.2">
      <c r="A16" s="87" t="s">
        <v>23</v>
      </c>
      <c r="B16" s="91">
        <v>0</v>
      </c>
      <c r="C16" s="92">
        <v>0</v>
      </c>
      <c r="D16" s="92">
        <v>0</v>
      </c>
      <c r="E16" s="92">
        <v>0</v>
      </c>
      <c r="F16" s="92">
        <v>0</v>
      </c>
      <c r="G16" s="92">
        <v>0</v>
      </c>
      <c r="H16" s="92">
        <v>0</v>
      </c>
      <c r="I16" s="92">
        <v>0</v>
      </c>
      <c r="J16" s="92">
        <v>0</v>
      </c>
      <c r="K16" s="93">
        <v>0</v>
      </c>
      <c r="L16" s="93">
        <v>0</v>
      </c>
      <c r="M16" s="93">
        <v>0</v>
      </c>
      <c r="N16" s="93">
        <v>0</v>
      </c>
      <c r="O16" s="93">
        <v>0</v>
      </c>
      <c r="P16" s="93">
        <v>0</v>
      </c>
      <c r="Q16" s="93">
        <v>0</v>
      </c>
      <c r="R16" s="93">
        <v>0</v>
      </c>
      <c r="S16" s="93">
        <v>0</v>
      </c>
      <c r="T16" s="93">
        <v>0</v>
      </c>
      <c r="U16" s="93">
        <v>0</v>
      </c>
      <c r="V16" s="93">
        <v>0</v>
      </c>
      <c r="W16" s="93">
        <v>0</v>
      </c>
      <c r="X16" s="93">
        <v>0</v>
      </c>
      <c r="Y16" s="101">
        <v>0</v>
      </c>
      <c r="Z16" s="106">
        <v>0</v>
      </c>
    </row>
    <row r="17" spans="1:26" ht="16.5" thickBot="1" x14ac:dyDescent="0.3">
      <c r="A17" s="102" t="s">
        <v>52</v>
      </c>
      <c r="B17" s="103">
        <v>3925.5880000000006</v>
      </c>
      <c r="C17" s="103">
        <v>3837.8640000000005</v>
      </c>
      <c r="D17" s="103">
        <v>3572.6620000000003</v>
      </c>
      <c r="E17" s="103">
        <v>3301.5840000000003</v>
      </c>
      <c r="F17" s="103">
        <v>3348.5039999999999</v>
      </c>
      <c r="G17" s="103">
        <v>3702.8619999999996</v>
      </c>
      <c r="H17" s="103">
        <v>4698.7440000000006</v>
      </c>
      <c r="I17" s="103">
        <v>5476.1019999999999</v>
      </c>
      <c r="J17" s="103">
        <v>6794.5219999999999</v>
      </c>
      <c r="K17" s="103">
        <v>7425.898000000001</v>
      </c>
      <c r="L17" s="103">
        <v>7300.66</v>
      </c>
      <c r="M17" s="103">
        <v>7236.3279999999986</v>
      </c>
      <c r="N17" s="103">
        <v>6939.98</v>
      </c>
      <c r="O17" s="103">
        <v>7341.91</v>
      </c>
      <c r="P17" s="103">
        <v>7343.4380000000001</v>
      </c>
      <c r="Q17" s="103">
        <v>6741.2380000000003</v>
      </c>
      <c r="R17" s="103">
        <v>6592.3400000000011</v>
      </c>
      <c r="S17" s="103">
        <v>6303.478000000001</v>
      </c>
      <c r="T17" s="103">
        <v>5913.7219999999998</v>
      </c>
      <c r="U17" s="103">
        <v>5746.2000000000016</v>
      </c>
      <c r="V17" s="103">
        <v>5676.61</v>
      </c>
      <c r="W17" s="103">
        <v>5230.8239999999996</v>
      </c>
      <c r="X17" s="103">
        <v>4931.72</v>
      </c>
      <c r="Y17" s="104">
        <v>4382.3460000000005</v>
      </c>
      <c r="Z17" s="105">
        <v>133765.12400000001</v>
      </c>
    </row>
    <row r="22" spans="1:26" ht="25.5" x14ac:dyDescent="0.2">
      <c r="A22" s="107"/>
      <c r="B22" s="112"/>
      <c r="C22" s="107"/>
      <c r="D22" s="119" t="s">
        <v>26</v>
      </c>
      <c r="E22" s="112"/>
      <c r="F22" s="112"/>
      <c r="G22" s="112"/>
      <c r="H22" s="112"/>
      <c r="I22" s="112"/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107"/>
      <c r="U22" s="107"/>
      <c r="V22" s="107"/>
      <c r="W22" s="107"/>
      <c r="X22" s="107"/>
      <c r="Y22" s="107"/>
      <c r="Z22" s="107"/>
    </row>
    <row r="23" spans="1:26" ht="18.75" x14ac:dyDescent="0.2">
      <c r="A23" s="107"/>
      <c r="B23" s="111"/>
      <c r="C23" s="107"/>
      <c r="D23" s="113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107"/>
      <c r="U23" s="107"/>
      <c r="V23" s="107"/>
      <c r="W23" s="107"/>
      <c r="X23" s="107"/>
      <c r="Y23" s="107"/>
      <c r="Z23" s="107"/>
    </row>
    <row r="24" spans="1:26" ht="15.75" x14ac:dyDescent="0.2">
      <c r="A24" s="107"/>
      <c r="B24" s="111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9" t="s">
        <v>24</v>
      </c>
    </row>
    <row r="25" spans="1:26" ht="18.75" x14ac:dyDescent="0.2">
      <c r="A25" s="118" t="s">
        <v>13</v>
      </c>
      <c r="B25" s="111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7"/>
      <c r="R25" s="107"/>
      <c r="S25" s="107"/>
      <c r="T25" s="107"/>
      <c r="U25" s="107"/>
      <c r="V25" s="107"/>
      <c r="W25" s="107"/>
      <c r="X25" s="107"/>
      <c r="Y25" s="107"/>
      <c r="Z25" s="108" t="s">
        <v>12</v>
      </c>
    </row>
    <row r="26" spans="1:26" ht="13.5" thickBot="1" x14ac:dyDescent="0.25">
      <c r="A26" s="107"/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</row>
    <row r="27" spans="1:26" ht="16.5" thickBot="1" x14ac:dyDescent="0.25">
      <c r="A27" s="117" t="s">
        <v>0</v>
      </c>
      <c r="B27" s="120" t="s">
        <v>27</v>
      </c>
      <c r="C27" s="120" t="s">
        <v>28</v>
      </c>
      <c r="D27" s="120" t="s">
        <v>29</v>
      </c>
      <c r="E27" s="120" t="s">
        <v>30</v>
      </c>
      <c r="F27" s="120" t="s">
        <v>31</v>
      </c>
      <c r="G27" s="120" t="s">
        <v>32</v>
      </c>
      <c r="H27" s="120" t="s">
        <v>33</v>
      </c>
      <c r="I27" s="120" t="s">
        <v>34</v>
      </c>
      <c r="J27" s="120" t="s">
        <v>35</v>
      </c>
      <c r="K27" s="120" t="s">
        <v>36</v>
      </c>
      <c r="L27" s="120" t="s">
        <v>37</v>
      </c>
      <c r="M27" s="120" t="s">
        <v>38</v>
      </c>
      <c r="N27" s="120" t="s">
        <v>39</v>
      </c>
      <c r="O27" s="120" t="s">
        <v>40</v>
      </c>
      <c r="P27" s="120" t="s">
        <v>41</v>
      </c>
      <c r="Q27" s="120" t="s">
        <v>42</v>
      </c>
      <c r="R27" s="120" t="s">
        <v>43</v>
      </c>
      <c r="S27" s="120" t="s">
        <v>44</v>
      </c>
      <c r="T27" s="120" t="s">
        <v>45</v>
      </c>
      <c r="U27" s="120" t="s">
        <v>46</v>
      </c>
      <c r="V27" s="120" t="s">
        <v>47</v>
      </c>
      <c r="W27" s="120" t="s">
        <v>48</v>
      </c>
      <c r="X27" s="120" t="s">
        <v>49</v>
      </c>
      <c r="Y27" s="123" t="s">
        <v>50</v>
      </c>
      <c r="Z27" s="121" t="s">
        <v>51</v>
      </c>
    </row>
    <row r="28" spans="1:26" x14ac:dyDescent="0.2">
      <c r="A28" s="110" t="s">
        <v>14</v>
      </c>
      <c r="B28" s="114">
        <v>0</v>
      </c>
      <c r="C28" s="115">
        <v>0</v>
      </c>
      <c r="D28" s="115">
        <v>0</v>
      </c>
      <c r="E28" s="115">
        <v>0</v>
      </c>
      <c r="F28" s="115">
        <v>0</v>
      </c>
      <c r="G28" s="115">
        <v>0</v>
      </c>
      <c r="H28" s="115">
        <v>0</v>
      </c>
      <c r="I28" s="115">
        <v>0</v>
      </c>
      <c r="J28" s="115">
        <v>0.108</v>
      </c>
      <c r="K28" s="116">
        <v>0.25800000000000001</v>
      </c>
      <c r="L28" s="116">
        <v>0.26600000000000001</v>
      </c>
      <c r="M28" s="116">
        <v>8.2000000000000003E-2</v>
      </c>
      <c r="N28" s="116">
        <v>0</v>
      </c>
      <c r="O28" s="116">
        <v>0.16400000000000001</v>
      </c>
      <c r="P28" s="116">
        <v>1.3560000000000001</v>
      </c>
      <c r="Q28" s="116">
        <v>1.556</v>
      </c>
      <c r="R28" s="116">
        <v>1.3720000000000001</v>
      </c>
      <c r="S28" s="116">
        <v>1.3960000000000001</v>
      </c>
      <c r="T28" s="116">
        <v>1.4120000000000001</v>
      </c>
      <c r="U28" s="116">
        <v>1.4160000000000001</v>
      </c>
      <c r="V28" s="116">
        <v>1.4480000000000002</v>
      </c>
      <c r="W28" s="116">
        <v>0.27400000000000002</v>
      </c>
      <c r="X28" s="116">
        <v>0.112</v>
      </c>
      <c r="Y28" s="124">
        <v>6.8000000000000005E-2</v>
      </c>
      <c r="Z28" s="122">
        <v>11.288</v>
      </c>
    </row>
    <row r="29" spans="1:26" x14ac:dyDescent="0.2">
      <c r="A29" s="110" t="s">
        <v>15</v>
      </c>
      <c r="B29" s="114">
        <v>1139.76</v>
      </c>
      <c r="C29" s="115">
        <v>1172.1600000000001</v>
      </c>
      <c r="D29" s="115">
        <v>1110.96</v>
      </c>
      <c r="E29" s="115">
        <v>923.04</v>
      </c>
      <c r="F29" s="115">
        <v>1064.8800000000001</v>
      </c>
      <c r="G29" s="115">
        <v>1092.96</v>
      </c>
      <c r="H29" s="115">
        <v>1141.92</v>
      </c>
      <c r="I29" s="115">
        <v>1202.4000000000001</v>
      </c>
      <c r="J29" s="115">
        <v>1420.56</v>
      </c>
      <c r="K29" s="116">
        <v>1584.72</v>
      </c>
      <c r="L29" s="116">
        <v>1560.24</v>
      </c>
      <c r="M29" s="116">
        <v>1548</v>
      </c>
      <c r="N29" s="116">
        <v>1342.08</v>
      </c>
      <c r="O29" s="116">
        <v>1460.88</v>
      </c>
      <c r="P29" s="116">
        <v>86.4</v>
      </c>
      <c r="Q29" s="116">
        <v>0</v>
      </c>
      <c r="R29" s="116">
        <v>0</v>
      </c>
      <c r="S29" s="116">
        <v>0</v>
      </c>
      <c r="T29" s="116">
        <v>0</v>
      </c>
      <c r="U29" s="116">
        <v>0</v>
      </c>
      <c r="V29" s="116">
        <v>0</v>
      </c>
      <c r="W29" s="116">
        <v>0</v>
      </c>
      <c r="X29" s="116">
        <v>0</v>
      </c>
      <c r="Y29" s="124">
        <v>0</v>
      </c>
      <c r="Z29" s="129">
        <v>17850.96</v>
      </c>
    </row>
    <row r="30" spans="1:26" x14ac:dyDescent="0.2">
      <c r="A30" s="110" t="s">
        <v>16</v>
      </c>
      <c r="B30" s="114">
        <v>0</v>
      </c>
      <c r="C30" s="115">
        <v>0</v>
      </c>
      <c r="D30" s="115">
        <v>0</v>
      </c>
      <c r="E30" s="115">
        <v>0</v>
      </c>
      <c r="F30" s="115">
        <v>0</v>
      </c>
      <c r="G30" s="115">
        <v>0</v>
      </c>
      <c r="H30" s="115">
        <v>0</v>
      </c>
      <c r="I30" s="115">
        <v>0</v>
      </c>
      <c r="J30" s="115">
        <v>0</v>
      </c>
      <c r="K30" s="116">
        <v>0</v>
      </c>
      <c r="L30" s="116">
        <v>0</v>
      </c>
      <c r="M30" s="116">
        <v>0</v>
      </c>
      <c r="N30" s="116">
        <v>0</v>
      </c>
      <c r="O30" s="116">
        <v>197.28</v>
      </c>
      <c r="P30" s="116">
        <v>1520.64</v>
      </c>
      <c r="Q30" s="116">
        <v>1398.96</v>
      </c>
      <c r="R30" s="116">
        <v>1423.44</v>
      </c>
      <c r="S30" s="116">
        <v>1266.48</v>
      </c>
      <c r="T30" s="116">
        <v>1268.6400000000001</v>
      </c>
      <c r="U30" s="116">
        <v>1330.56</v>
      </c>
      <c r="V30" s="116">
        <v>1315.44</v>
      </c>
      <c r="W30" s="116">
        <v>1201.68</v>
      </c>
      <c r="X30" s="116">
        <v>1253.52</v>
      </c>
      <c r="Y30" s="124">
        <v>1180.8</v>
      </c>
      <c r="Z30" s="129">
        <v>13357.44</v>
      </c>
    </row>
    <row r="31" spans="1:26" x14ac:dyDescent="0.2">
      <c r="A31" s="110" t="s">
        <v>17</v>
      </c>
      <c r="B31" s="114">
        <v>297.12</v>
      </c>
      <c r="C31" s="115">
        <v>376.32</v>
      </c>
      <c r="D31" s="115">
        <v>365.76</v>
      </c>
      <c r="E31" s="115">
        <v>226.56</v>
      </c>
      <c r="F31" s="115">
        <v>319.68</v>
      </c>
      <c r="G31" s="115">
        <v>286.56</v>
      </c>
      <c r="H31" s="115">
        <v>263.52</v>
      </c>
      <c r="I31" s="115">
        <v>279.84000000000003</v>
      </c>
      <c r="J31" s="115">
        <v>550.56000000000006</v>
      </c>
      <c r="K31" s="116">
        <v>613.91999999999996</v>
      </c>
      <c r="L31" s="116">
        <v>538.56000000000006</v>
      </c>
      <c r="M31" s="116">
        <v>586.08000000000004</v>
      </c>
      <c r="N31" s="116">
        <v>360.48</v>
      </c>
      <c r="O31" s="116">
        <v>701.28</v>
      </c>
      <c r="P31" s="116">
        <v>710.88</v>
      </c>
      <c r="Q31" s="116">
        <v>491.04</v>
      </c>
      <c r="R31" s="116">
        <v>515.52</v>
      </c>
      <c r="S31" s="116">
        <v>341.28000000000003</v>
      </c>
      <c r="T31" s="116">
        <v>348.48</v>
      </c>
      <c r="U31" s="116">
        <v>400.8</v>
      </c>
      <c r="V31" s="116">
        <v>384.48</v>
      </c>
      <c r="W31" s="116">
        <v>271.2</v>
      </c>
      <c r="X31" s="116">
        <v>376.32</v>
      </c>
      <c r="Y31" s="124">
        <v>354.24</v>
      </c>
      <c r="Z31" s="129">
        <v>9960.48</v>
      </c>
    </row>
    <row r="32" spans="1:26" x14ac:dyDescent="0.2">
      <c r="A32" s="110" t="s">
        <v>18</v>
      </c>
      <c r="B32" s="114">
        <v>301.92</v>
      </c>
      <c r="C32" s="115">
        <v>284.64</v>
      </c>
      <c r="D32" s="115">
        <v>265.44</v>
      </c>
      <c r="E32" s="115">
        <v>262.56</v>
      </c>
      <c r="F32" s="115">
        <v>257.76</v>
      </c>
      <c r="G32" s="115">
        <v>264</v>
      </c>
      <c r="H32" s="115">
        <v>267.36</v>
      </c>
      <c r="I32" s="115">
        <v>289.92</v>
      </c>
      <c r="J32" s="115">
        <v>264.48</v>
      </c>
      <c r="K32" s="116">
        <v>281.28000000000003</v>
      </c>
      <c r="L32" s="116">
        <v>311.04000000000002</v>
      </c>
      <c r="M32" s="116">
        <v>291.36</v>
      </c>
      <c r="N32" s="116">
        <v>295.68</v>
      </c>
      <c r="O32" s="116">
        <v>288.48</v>
      </c>
      <c r="P32" s="116">
        <v>274.08</v>
      </c>
      <c r="Q32" s="116">
        <v>264.48</v>
      </c>
      <c r="R32" s="116">
        <v>272.16000000000003</v>
      </c>
      <c r="S32" s="116">
        <v>283.2</v>
      </c>
      <c r="T32" s="116">
        <v>283.68</v>
      </c>
      <c r="U32" s="116">
        <v>297.12</v>
      </c>
      <c r="V32" s="116">
        <v>299.52</v>
      </c>
      <c r="W32" s="116">
        <v>308.64</v>
      </c>
      <c r="X32" s="116">
        <v>281.76</v>
      </c>
      <c r="Y32" s="124">
        <v>276</v>
      </c>
      <c r="Z32" s="129">
        <v>6766.56</v>
      </c>
    </row>
    <row r="33" spans="1:26" x14ac:dyDescent="0.2">
      <c r="A33" s="110" t="s">
        <v>19</v>
      </c>
      <c r="B33" s="114">
        <v>284.64</v>
      </c>
      <c r="C33" s="115">
        <v>267.36</v>
      </c>
      <c r="D33" s="115">
        <v>233.76</v>
      </c>
      <c r="E33" s="115">
        <v>210.24</v>
      </c>
      <c r="F33" s="115">
        <v>246.72</v>
      </c>
      <c r="G33" s="115">
        <v>316.8</v>
      </c>
      <c r="H33" s="115">
        <v>361.44</v>
      </c>
      <c r="I33" s="115">
        <v>381.12</v>
      </c>
      <c r="J33" s="115">
        <v>331.2</v>
      </c>
      <c r="K33" s="116">
        <v>379.2</v>
      </c>
      <c r="L33" s="116">
        <v>381.6</v>
      </c>
      <c r="M33" s="116">
        <v>356.64</v>
      </c>
      <c r="N33" s="116">
        <v>384</v>
      </c>
      <c r="O33" s="116">
        <v>376.32</v>
      </c>
      <c r="P33" s="116">
        <v>362.40000000000003</v>
      </c>
      <c r="Q33" s="116">
        <v>369.6</v>
      </c>
      <c r="R33" s="116">
        <v>361.92</v>
      </c>
      <c r="S33" s="116">
        <v>358.56</v>
      </c>
      <c r="T33" s="116">
        <v>339.84000000000003</v>
      </c>
      <c r="U33" s="116">
        <v>345.12</v>
      </c>
      <c r="V33" s="116">
        <v>342.72</v>
      </c>
      <c r="W33" s="116">
        <v>347.04</v>
      </c>
      <c r="X33" s="116">
        <v>330.24</v>
      </c>
      <c r="Y33" s="124">
        <v>302.40000000000003</v>
      </c>
      <c r="Z33" s="129">
        <v>7970.8799999999992</v>
      </c>
    </row>
    <row r="34" spans="1:26" x14ac:dyDescent="0.2">
      <c r="A34" s="110" t="s">
        <v>20</v>
      </c>
      <c r="B34" s="114">
        <v>248.4</v>
      </c>
      <c r="C34" s="115">
        <v>237.6</v>
      </c>
      <c r="D34" s="115">
        <v>239.4</v>
      </c>
      <c r="E34" s="115">
        <v>217.8</v>
      </c>
      <c r="F34" s="115">
        <v>234.72</v>
      </c>
      <c r="G34" s="115">
        <v>220.68</v>
      </c>
      <c r="H34" s="115">
        <v>245.52</v>
      </c>
      <c r="I34" s="115">
        <v>249.48000000000002</v>
      </c>
      <c r="J34" s="115">
        <v>273.24</v>
      </c>
      <c r="K34" s="116">
        <v>312.48</v>
      </c>
      <c r="L34" s="116">
        <v>322.56</v>
      </c>
      <c r="M34" s="116">
        <v>309.24</v>
      </c>
      <c r="N34" s="116">
        <v>297.72000000000003</v>
      </c>
      <c r="O34" s="116">
        <v>289.8</v>
      </c>
      <c r="P34" s="116">
        <v>258.84000000000003</v>
      </c>
      <c r="Q34" s="116">
        <v>272.88</v>
      </c>
      <c r="R34" s="116">
        <v>272.52</v>
      </c>
      <c r="S34" s="116">
        <v>279.72000000000003</v>
      </c>
      <c r="T34" s="116">
        <v>292.68</v>
      </c>
      <c r="U34" s="116">
        <v>288.72000000000003</v>
      </c>
      <c r="V34" s="116">
        <v>292.32</v>
      </c>
      <c r="W34" s="116">
        <v>273.95999999999998</v>
      </c>
      <c r="X34" s="116">
        <v>263.16000000000003</v>
      </c>
      <c r="Y34" s="124">
        <v>245.16</v>
      </c>
      <c r="Z34" s="129">
        <v>6438.6000000000013</v>
      </c>
    </row>
    <row r="35" spans="1:26" x14ac:dyDescent="0.2">
      <c r="A35" s="110" t="s">
        <v>21</v>
      </c>
      <c r="B35" s="114">
        <v>0</v>
      </c>
      <c r="C35" s="115">
        <v>0</v>
      </c>
      <c r="D35" s="115">
        <v>0</v>
      </c>
      <c r="E35" s="115">
        <v>0</v>
      </c>
      <c r="F35" s="115">
        <v>0</v>
      </c>
      <c r="G35" s="115">
        <v>0</v>
      </c>
      <c r="H35" s="115">
        <v>0</v>
      </c>
      <c r="I35" s="115">
        <v>0</v>
      </c>
      <c r="J35" s="115">
        <v>0</v>
      </c>
      <c r="K35" s="116">
        <v>0</v>
      </c>
      <c r="L35" s="116">
        <v>0</v>
      </c>
      <c r="M35" s="116">
        <v>0</v>
      </c>
      <c r="N35" s="116">
        <v>0</v>
      </c>
      <c r="O35" s="116">
        <v>0</v>
      </c>
      <c r="P35" s="116">
        <v>0</v>
      </c>
      <c r="Q35" s="116">
        <v>0</v>
      </c>
      <c r="R35" s="116">
        <v>0</v>
      </c>
      <c r="S35" s="116">
        <v>0</v>
      </c>
      <c r="T35" s="116">
        <v>0</v>
      </c>
      <c r="U35" s="116">
        <v>0</v>
      </c>
      <c r="V35" s="116">
        <v>0</v>
      </c>
      <c r="W35" s="116">
        <v>0</v>
      </c>
      <c r="X35" s="116">
        <v>0</v>
      </c>
      <c r="Y35" s="124">
        <v>0</v>
      </c>
      <c r="Z35" s="129">
        <v>0</v>
      </c>
    </row>
    <row r="36" spans="1:26" x14ac:dyDescent="0.2">
      <c r="A36" s="110" t="s">
        <v>22</v>
      </c>
      <c r="B36" s="114">
        <v>18.72</v>
      </c>
      <c r="C36" s="115">
        <v>17.28</v>
      </c>
      <c r="D36" s="115">
        <v>16.32</v>
      </c>
      <c r="E36" s="115">
        <v>17.04</v>
      </c>
      <c r="F36" s="115">
        <v>16.080000000000002</v>
      </c>
      <c r="G36" s="115">
        <v>16.559999999999999</v>
      </c>
      <c r="H36" s="115">
        <v>16.32</v>
      </c>
      <c r="I36" s="115">
        <v>14.88</v>
      </c>
      <c r="J36" s="115">
        <v>7.92</v>
      </c>
      <c r="K36" s="116">
        <v>3.36</v>
      </c>
      <c r="L36" s="116">
        <v>17.760000000000002</v>
      </c>
      <c r="M36" s="116">
        <v>19.920000000000002</v>
      </c>
      <c r="N36" s="116">
        <v>19.68</v>
      </c>
      <c r="O36" s="116">
        <v>17.760000000000002</v>
      </c>
      <c r="P36" s="116">
        <v>12.96</v>
      </c>
      <c r="Q36" s="116">
        <v>12.72</v>
      </c>
      <c r="R36" s="116">
        <v>16.559999999999999</v>
      </c>
      <c r="S36" s="116">
        <v>19.2</v>
      </c>
      <c r="T36" s="116">
        <v>20.64</v>
      </c>
      <c r="U36" s="116">
        <v>12.24</v>
      </c>
      <c r="V36" s="116">
        <v>11.76</v>
      </c>
      <c r="W36" s="116">
        <v>16.32</v>
      </c>
      <c r="X36" s="116">
        <v>18</v>
      </c>
      <c r="Y36" s="124">
        <v>18.240000000000002</v>
      </c>
      <c r="Z36" s="129">
        <v>378.23999999999995</v>
      </c>
    </row>
    <row r="37" spans="1:26" x14ac:dyDescent="0.2">
      <c r="A37" s="110" t="s">
        <v>23</v>
      </c>
      <c r="B37" s="114">
        <v>0</v>
      </c>
      <c r="C37" s="115">
        <v>0</v>
      </c>
      <c r="D37" s="115">
        <v>0</v>
      </c>
      <c r="E37" s="115">
        <v>0</v>
      </c>
      <c r="F37" s="115">
        <v>0</v>
      </c>
      <c r="G37" s="115">
        <v>0</v>
      </c>
      <c r="H37" s="115">
        <v>0</v>
      </c>
      <c r="I37" s="115">
        <v>0</v>
      </c>
      <c r="J37" s="115">
        <v>0</v>
      </c>
      <c r="K37" s="116">
        <v>0</v>
      </c>
      <c r="L37" s="116">
        <v>0</v>
      </c>
      <c r="M37" s="116">
        <v>0</v>
      </c>
      <c r="N37" s="116">
        <v>0</v>
      </c>
      <c r="O37" s="116">
        <v>0</v>
      </c>
      <c r="P37" s="116">
        <v>0</v>
      </c>
      <c r="Q37" s="116">
        <v>0</v>
      </c>
      <c r="R37" s="116">
        <v>0</v>
      </c>
      <c r="S37" s="116">
        <v>0</v>
      </c>
      <c r="T37" s="116">
        <v>0</v>
      </c>
      <c r="U37" s="116">
        <v>0</v>
      </c>
      <c r="V37" s="116">
        <v>0</v>
      </c>
      <c r="W37" s="116">
        <v>0</v>
      </c>
      <c r="X37" s="116">
        <v>0</v>
      </c>
      <c r="Y37" s="124">
        <v>0</v>
      </c>
      <c r="Z37" s="129">
        <v>0</v>
      </c>
    </row>
    <row r="38" spans="1:26" ht="16.5" thickBot="1" x14ac:dyDescent="0.3">
      <c r="A38" s="125" t="s">
        <v>52</v>
      </c>
      <c r="B38" s="126">
        <v>2290.56</v>
      </c>
      <c r="C38" s="126">
        <v>2355.36</v>
      </c>
      <c r="D38" s="126">
        <v>2231.6400000000003</v>
      </c>
      <c r="E38" s="126">
        <v>1857.2399999999998</v>
      </c>
      <c r="F38" s="126">
        <v>2139.84</v>
      </c>
      <c r="G38" s="126">
        <v>2197.56</v>
      </c>
      <c r="H38" s="126">
        <v>2296.0800000000004</v>
      </c>
      <c r="I38" s="126">
        <v>2417.6400000000003</v>
      </c>
      <c r="J38" s="126">
        <v>2848.0680000000002</v>
      </c>
      <c r="K38" s="126">
        <v>3175.2180000000003</v>
      </c>
      <c r="L38" s="126">
        <v>3132.0260000000003</v>
      </c>
      <c r="M38" s="126">
        <v>3111.3220000000001</v>
      </c>
      <c r="N38" s="126">
        <v>2699.64</v>
      </c>
      <c r="O38" s="126">
        <v>3331.9640000000009</v>
      </c>
      <c r="P38" s="126">
        <v>3227.5560000000005</v>
      </c>
      <c r="Q38" s="126">
        <v>2811.2359999999999</v>
      </c>
      <c r="R38" s="126">
        <v>2863.4920000000002</v>
      </c>
      <c r="S38" s="126">
        <v>2549.8360000000002</v>
      </c>
      <c r="T38" s="126">
        <v>2555.3719999999998</v>
      </c>
      <c r="U38" s="126">
        <v>2675.9759999999997</v>
      </c>
      <c r="V38" s="126">
        <v>2647.6880000000006</v>
      </c>
      <c r="W38" s="126">
        <v>2419.114</v>
      </c>
      <c r="X38" s="126">
        <v>2523.1120000000001</v>
      </c>
      <c r="Y38" s="127">
        <v>2376.9079999999994</v>
      </c>
      <c r="Z38" s="128">
        <v>62734.447999999997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2023-06-22T07:08:44Z</dcterms:modified>
</cp:coreProperties>
</file>